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<sst xmlns="http://schemas.openxmlformats.org/spreadsheetml/2006/main" count="36" uniqueCount="31">
  <si>
    <t>德惠·西城沁园21#、22#、26#、商业附房及门卫工程</t>
  </si>
  <si>
    <t>序号</t>
  </si>
  <si>
    <t>工程名称</t>
  </si>
  <si>
    <t>图纸建筑面积</t>
  </si>
  <si>
    <t>总面积(m2)</t>
  </si>
  <si>
    <t>楼层</t>
  </si>
  <si>
    <t>分项名称</t>
  </si>
  <si>
    <t>控制总价</t>
  </si>
  <si>
    <t>单方造价</t>
  </si>
  <si>
    <t>地上</t>
  </si>
  <si>
    <t>地下或车库</t>
  </si>
  <si>
    <t>(元)</t>
  </si>
  <si>
    <t>(元/m2)</t>
  </si>
  <si>
    <t>21#楼</t>
  </si>
  <si>
    <t>11+1</t>
  </si>
  <si>
    <t>21#土建工程</t>
  </si>
  <si>
    <t>21#楼安装工程</t>
  </si>
  <si>
    <t>合计</t>
  </si>
  <si>
    <t>22#楼</t>
  </si>
  <si>
    <t>22#土建工程</t>
  </si>
  <si>
    <t>22#楼安装工程</t>
  </si>
  <si>
    <t>26#楼</t>
  </si>
  <si>
    <t>18+2</t>
  </si>
  <si>
    <t>26＃楼土方工程</t>
  </si>
  <si>
    <t>26＃楼土建地下工程</t>
  </si>
  <si>
    <t>26＃楼土建地上工程</t>
  </si>
  <si>
    <t>26#楼水电安装工程</t>
  </si>
  <si>
    <t>商业附房及门卫</t>
  </si>
  <si>
    <t>辅房及门卫土建工程</t>
  </si>
  <si>
    <t>辅房及门卫安装工程</t>
  </si>
  <si>
    <t>备注：控制价为预算价下浮10%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</si>
</sst>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10" sqref="K10"/>
    </sheetView>
  </sheetViews>
  <sheetFormatPr defaultColWidth="9" defaultRowHeight="13.5"/>
  <cols>
    <col min="1" max="1" width="4.625" style="1" customWidth="1"/>
    <col min="2" max="2" width="10.75" style="2" customWidth="1"/>
    <col min="3" max="4" width="9.5" style="1" customWidth="1"/>
    <col min="5" max="6" width="9.25" style="3" customWidth="1"/>
    <col min="7" max="7" width="19.75" style="1" customWidth="1"/>
    <col min="8" max="9" width="17.125" style="2" customWidth="1"/>
    <col min="10" max="16384" width="9" style="1"/>
  </cols>
  <sheetData>
    <row r="1" ht="43.5" customHeight="1" spans="1:9">
      <c r="A1" s="4" t="s">
        <v>0</v>
      </c>
      <c r="B1" s="4"/>
      <c r="C1" s="4"/>
      <c r="D1" s="4"/>
      <c r="E1" s="5"/>
      <c r="F1" s="5"/>
      <c r="G1" s="4"/>
      <c r="H1" s="4"/>
      <c r="I1" s="4"/>
    </row>
    <row r="2" ht="24" customHeight="1" spans="1:9">
      <c r="A2" s="6" t="s">
        <v>1</v>
      </c>
      <c r="B2" s="6" t="s">
        <v>2</v>
      </c>
      <c r="C2" s="7" t="s">
        <v>3</v>
      </c>
      <c r="D2" s="8"/>
      <c r="E2" s="9" t="s">
        <v>4</v>
      </c>
      <c r="F2" s="9" t="s">
        <v>5</v>
      </c>
      <c r="G2" s="6" t="s">
        <v>6</v>
      </c>
      <c r="H2" s="6" t="s">
        <v>7</v>
      </c>
      <c r="I2" s="6" t="s">
        <v>8</v>
      </c>
    </row>
    <row r="3" ht="24" customHeight="1" spans="1:9">
      <c r="A3" s="6"/>
      <c r="B3" s="6"/>
      <c r="C3" s="6" t="s">
        <v>9</v>
      </c>
      <c r="D3" s="9" t="s">
        <v>10</v>
      </c>
      <c r="E3" s="9"/>
      <c r="F3" s="9"/>
      <c r="G3" s="6"/>
      <c r="H3" s="6" t="s">
        <v>11</v>
      </c>
      <c r="I3" s="6" t="s">
        <v>12</v>
      </c>
    </row>
    <row r="4" ht="24" customHeight="1" spans="1:9">
      <c r="A4" s="10">
        <v>1</v>
      </c>
      <c r="B4" s="11" t="s">
        <v>13</v>
      </c>
      <c r="C4" s="11">
        <v>7472.3</v>
      </c>
      <c r="D4" s="11">
        <v>557.6</v>
      </c>
      <c r="E4" s="12">
        <f>C4+D4</f>
        <v>8029.9</v>
      </c>
      <c r="F4" s="12" t="s">
        <v>14</v>
      </c>
      <c r="G4" s="13" t="s">
        <v>15</v>
      </c>
      <c r="H4" s="14">
        <v>11710291.689</v>
      </c>
      <c r="I4" s="14">
        <v>1458.33593058444</v>
      </c>
    </row>
    <row r="5" ht="24" customHeight="1" spans="1:9">
      <c r="A5" s="10"/>
      <c r="B5" s="11"/>
      <c r="C5" s="11"/>
      <c r="D5" s="11"/>
      <c r="E5" s="12"/>
      <c r="F5" s="12"/>
      <c r="G5" s="13" t="s">
        <v>16</v>
      </c>
      <c r="H5" s="15">
        <v>1004693.508</v>
      </c>
      <c r="I5" s="14">
        <v>125.119056028095</v>
      </c>
    </row>
    <row r="6" ht="24" customHeight="1" spans="1:9">
      <c r="A6" s="10"/>
      <c r="B6" s="11"/>
      <c r="C6" s="11"/>
      <c r="D6" s="11"/>
      <c r="E6" s="12"/>
      <c r="F6" s="12"/>
      <c r="G6" s="13" t="s">
        <v>17</v>
      </c>
      <c r="H6" s="14">
        <v>12714985.197</v>
      </c>
      <c r="I6" s="22">
        <v>1583.45498661254</v>
      </c>
    </row>
    <row r="7" ht="24" customHeight="1" spans="1:9">
      <c r="A7" s="10">
        <v>2</v>
      </c>
      <c r="B7" s="11" t="s">
        <v>18</v>
      </c>
      <c r="C7" s="16">
        <v>9426.9</v>
      </c>
      <c r="D7" s="16">
        <v>692.5</v>
      </c>
      <c r="E7" s="12">
        <f>C7+D7</f>
        <v>10119.4</v>
      </c>
      <c r="F7" s="12" t="s">
        <v>14</v>
      </c>
      <c r="G7" s="13" t="s">
        <v>19</v>
      </c>
      <c r="H7" s="14">
        <v>14716198.719</v>
      </c>
      <c r="I7" s="14">
        <v>1454.25605460798</v>
      </c>
    </row>
    <row r="8" ht="24" customHeight="1" spans="1:9">
      <c r="A8" s="10"/>
      <c r="B8" s="11"/>
      <c r="C8" s="16"/>
      <c r="D8" s="16"/>
      <c r="E8" s="12"/>
      <c r="F8" s="12"/>
      <c r="G8" s="13" t="s">
        <v>20</v>
      </c>
      <c r="H8" s="14">
        <v>1406772.333</v>
      </c>
      <c r="I8" s="14">
        <v>139.01736595055</v>
      </c>
    </row>
    <row r="9" ht="24" customHeight="1" spans="1:9">
      <c r="A9" s="10"/>
      <c r="B9" s="11"/>
      <c r="C9" s="16"/>
      <c r="D9" s="16"/>
      <c r="E9" s="12"/>
      <c r="F9" s="12"/>
      <c r="G9" s="13" t="s">
        <v>17</v>
      </c>
      <c r="H9" s="14">
        <v>16122971.052</v>
      </c>
      <c r="I9" s="22">
        <v>1593.27342055853</v>
      </c>
    </row>
    <row r="10" ht="24" customHeight="1" spans="1:9">
      <c r="A10" s="10">
        <v>3</v>
      </c>
      <c r="B10" s="11" t="s">
        <v>21</v>
      </c>
      <c r="C10" s="11">
        <v>22627.2</v>
      </c>
      <c r="D10" s="11">
        <v>2587.8</v>
      </c>
      <c r="E10" s="12">
        <f>C10+D10</f>
        <v>25215</v>
      </c>
      <c r="F10" s="12" t="s">
        <v>22</v>
      </c>
      <c r="G10" s="13" t="s">
        <v>23</v>
      </c>
      <c r="H10" s="14">
        <v>148345.56</v>
      </c>
      <c r="I10" s="14">
        <v>5.88322665080309</v>
      </c>
    </row>
    <row r="11" ht="24" customHeight="1" spans="1:9">
      <c r="A11" s="10"/>
      <c r="B11" s="11"/>
      <c r="C11" s="11"/>
      <c r="D11" s="11"/>
      <c r="E11" s="12"/>
      <c r="F11" s="12"/>
      <c r="G11" s="13" t="s">
        <v>24</v>
      </c>
      <c r="H11" s="14">
        <v>3983199.282</v>
      </c>
      <c r="I11" s="14">
        <v>157.969434146341</v>
      </c>
    </row>
    <row r="12" ht="24" customHeight="1" spans="1:9">
      <c r="A12" s="10"/>
      <c r="B12" s="11"/>
      <c r="C12" s="11"/>
      <c r="D12" s="11"/>
      <c r="E12" s="12"/>
      <c r="F12" s="12"/>
      <c r="G12" s="13" t="s">
        <v>25</v>
      </c>
      <c r="H12" s="14">
        <v>33037546.671</v>
      </c>
      <c r="I12" s="14">
        <v>1310.23385568114</v>
      </c>
    </row>
    <row r="13" ht="24" customHeight="1" spans="1:9">
      <c r="A13" s="10"/>
      <c r="B13" s="11"/>
      <c r="C13" s="11"/>
      <c r="D13" s="11"/>
      <c r="E13" s="12"/>
      <c r="F13" s="12"/>
      <c r="G13" s="13" t="s">
        <v>26</v>
      </c>
      <c r="H13" s="14">
        <v>3461385.06</v>
      </c>
      <c r="I13" s="14">
        <v>137.274838786437</v>
      </c>
    </row>
    <row r="14" ht="24" customHeight="1" spans="1:9">
      <c r="A14" s="10"/>
      <c r="B14" s="11"/>
      <c r="C14" s="11"/>
      <c r="D14" s="11"/>
      <c r="E14" s="12"/>
      <c r="F14" s="12"/>
      <c r="G14" s="13" t="s">
        <v>17</v>
      </c>
      <c r="H14" s="14">
        <v>40630476.573</v>
      </c>
      <c r="I14" s="22">
        <v>1611.36135526472</v>
      </c>
    </row>
    <row r="15" ht="24" customHeight="1" spans="1:9">
      <c r="A15" s="10">
        <v>4</v>
      </c>
      <c r="B15" s="12" t="s">
        <v>27</v>
      </c>
      <c r="C15" s="11">
        <v>179.5</v>
      </c>
      <c r="D15" s="11">
        <v>0</v>
      </c>
      <c r="E15" s="12">
        <f>C15+D15</f>
        <v>179.5</v>
      </c>
      <c r="F15" s="12">
        <v>1</v>
      </c>
      <c r="G15" s="13" t="s">
        <v>28</v>
      </c>
      <c r="H15" s="14">
        <v>408595.473</v>
      </c>
      <c r="I15" s="14">
        <v>2276.29789972145</v>
      </c>
    </row>
    <row r="16" ht="24" customHeight="1" spans="1:9">
      <c r="A16" s="10"/>
      <c r="B16" s="12"/>
      <c r="C16" s="11"/>
      <c r="D16" s="11"/>
      <c r="E16" s="12"/>
      <c r="F16" s="12"/>
      <c r="G16" s="13" t="s">
        <v>29</v>
      </c>
      <c r="H16" s="14">
        <v>31321.944</v>
      </c>
      <c r="I16" s="14">
        <v>174.495509749304</v>
      </c>
    </row>
    <row r="17" ht="24" customHeight="1" spans="1:9">
      <c r="A17" s="10"/>
      <c r="B17" s="12"/>
      <c r="C17" s="11"/>
      <c r="D17" s="11"/>
      <c r="E17" s="12"/>
      <c r="F17" s="12"/>
      <c r="G17" s="13" t="s">
        <v>17</v>
      </c>
      <c r="H17" s="14">
        <v>439917.417</v>
      </c>
      <c r="I17" s="22">
        <v>2450.79340947075</v>
      </c>
    </row>
    <row r="18" ht="24" customHeight="1" spans="1:9">
      <c r="A18" s="17"/>
      <c r="B18" s="10" t="s">
        <v>17</v>
      </c>
      <c r="C18" s="17"/>
      <c r="D18" s="17"/>
      <c r="E18" s="18">
        <f>SUM(E4:E17)</f>
        <v>43543.8</v>
      </c>
      <c r="F18" s="18"/>
      <c r="G18" s="17"/>
      <c r="H18" s="9">
        <v>69908350.239</v>
      </c>
      <c r="I18" s="10"/>
    </row>
    <row r="19" ht="15" customHeight="1" spans="1:9">
      <c r="A19" s="19" t="s">
        <v>30</v>
      </c>
      <c r="B19" s="19"/>
      <c r="C19" s="19"/>
      <c r="D19" s="19"/>
      <c r="E19" s="20"/>
      <c r="F19" s="20"/>
      <c r="G19" s="19"/>
      <c r="H19" s="21"/>
      <c r="I19" s="21"/>
    </row>
    <row r="20" ht="15" customHeight="1" spans="1:9">
      <c r="A20" s="19"/>
      <c r="B20" s="19"/>
      <c r="C20" s="19"/>
      <c r="D20" s="19"/>
      <c r="E20" s="20"/>
      <c r="F20" s="20"/>
      <c r="G20" s="19"/>
      <c r="H20" s="21"/>
      <c r="I20" s="21"/>
    </row>
    <row r="21" ht="15" customHeight="1" spans="1:9">
      <c r="A21" s="19"/>
      <c r="B21" s="19"/>
      <c r="C21" s="19"/>
      <c r="D21" s="19"/>
      <c r="E21" s="20"/>
      <c r="F21" s="20"/>
      <c r="G21" s="19"/>
      <c r="H21" s="21"/>
      <c r="I21" s="21"/>
    </row>
  </sheetData>
  <mergeCells count="32">
    <mergeCell ref="A1:I1"/>
    <mergeCell ref="C2:D2"/>
    <mergeCell ref="A2:A3"/>
    <mergeCell ref="A4:A6"/>
    <mergeCell ref="A7:A9"/>
    <mergeCell ref="A10:A14"/>
    <mergeCell ref="A15:A17"/>
    <mergeCell ref="B2:B3"/>
    <mergeCell ref="B4:B6"/>
    <mergeCell ref="B7:B9"/>
    <mergeCell ref="B10:B14"/>
    <mergeCell ref="B15:B17"/>
    <mergeCell ref="C4:C6"/>
    <mergeCell ref="C7:C9"/>
    <mergeCell ref="C10:C14"/>
    <mergeCell ref="C15:C17"/>
    <mergeCell ref="D4:D6"/>
    <mergeCell ref="D7:D9"/>
    <mergeCell ref="D10:D14"/>
    <mergeCell ref="D15:D17"/>
    <mergeCell ref="E2:E3"/>
    <mergeCell ref="E4:E6"/>
    <mergeCell ref="E7:E9"/>
    <mergeCell ref="E10:E14"/>
    <mergeCell ref="E15:E17"/>
    <mergeCell ref="F2:F3"/>
    <mergeCell ref="F4:F6"/>
    <mergeCell ref="F7:F9"/>
    <mergeCell ref="F10:F14"/>
    <mergeCell ref="F15:F17"/>
    <mergeCell ref="G2:G3"/>
    <mergeCell ref="A19:I2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G12"/>
  <sheetViews>
    <sheetView workbookViewId="0">
      <selection activeCell="G9" sqref="G9"/>
    </sheetView>
  </sheetViews>
  <sheetFormatPr defaultColWidth="9" defaultRowHeight="13.5" outlineLevelCol="6"/>
  <cols>
    <col min="4" max="4" width="11" customWidth="1"/>
  </cols>
  <sheetData>
    <row r="3" spans="3:6">
      <c r="C3">
        <v>0.29</v>
      </c>
      <c r="F3">
        <v>3.093</v>
      </c>
    </row>
    <row r="4" spans="3:6">
      <c r="C4">
        <v>78.665</v>
      </c>
      <c r="F4">
        <v>317.12</v>
      </c>
    </row>
    <row r="5" spans="3:6">
      <c r="C5">
        <v>48.851</v>
      </c>
      <c r="F5">
        <v>128.553</v>
      </c>
    </row>
    <row r="6" spans="3:6">
      <c r="C6">
        <v>75.659</v>
      </c>
      <c r="F6">
        <v>319.12</v>
      </c>
    </row>
    <row r="7" spans="3:6">
      <c r="C7">
        <v>48.765</v>
      </c>
      <c r="F7">
        <v>129.453</v>
      </c>
    </row>
    <row r="9" spans="2:7">
      <c r="B9">
        <v>2587.8</v>
      </c>
      <c r="C9">
        <f>SUM(C3:C8)</f>
        <v>252.23</v>
      </c>
      <c r="D9">
        <f>C9/B9</f>
        <v>0.0974688924955561</v>
      </c>
      <c r="E9">
        <v>22627.2</v>
      </c>
      <c r="F9">
        <f>SUM(F3:F8)</f>
        <v>897.339</v>
      </c>
      <c r="G9">
        <f>F9/E9</f>
        <v>0.0396575360627917</v>
      </c>
    </row>
    <row r="11" spans="4:4">
      <c r="D11">
        <f>C9+F9</f>
        <v>1149.569</v>
      </c>
    </row>
    <row r="12" spans="4:4">
      <c r="D12">
        <f>D11/(B9+E9)</f>
        <v>0.0455906801507039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2019-03-06T00:11:00Z</dcterms:created>
  <cp:lastPrinted>2019-03-16T00:46:00Z</cp:lastPrinted>
  <dcterms:modified xsi:type="dcterms:W3CDTF">2019-03-22T06:25:02Z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2052-11.1.0.8563</vt:lpwstr>
  </property>
</Properties>
</file>